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5" sheetId="1" r:id="rId1"/>
  </sheets>
  <externalReferences>
    <externalReference r:id="rId2"/>
  </externalReferences>
  <definedNames>
    <definedName name="Z_6E36EA37_049E_4FAE_B719_2847CD16F858_.wvu.Cols" localSheetId="0" hidden="1">'Елецкая 15'!#REF!,'Елецкая 15'!#REF!</definedName>
    <definedName name="Z_6E36EA37_049E_4FAE_B719_2847CD16F858_.wvu.Rows" localSheetId="0" hidden="1">'Елецкая 15'!$42:$45</definedName>
    <definedName name="Z_73C0D023_21BD_4441_8EFA_957546C15799_.wvu.Cols" localSheetId="0" hidden="1">'Елецкая 15'!#REF!,'Елецкая 15'!#REF!</definedName>
    <definedName name="Z_73C0D023_21BD_4441_8EFA_957546C15799_.wvu.Rows" localSheetId="0" hidden="1">'Елецкая 15'!$42:$45</definedName>
    <definedName name="_xlnm.Print_Area" localSheetId="0">'Елецкая 15'!$A$1:$G$60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<sst xmlns="http://schemas.openxmlformats.org/spreadsheetml/2006/main" count="62" uniqueCount="53">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</sst>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1">
          <cell r="W251">
            <v>28749.337076582993</v>
          </cell>
          <cell r="X251">
            <v>5787.9861713520513</v>
          </cell>
          <cell r="Y251">
            <v>83012.873399999997</v>
          </cell>
          <cell r="AA251">
            <v>0</v>
          </cell>
          <cell r="AI251">
            <v>42463.62</v>
          </cell>
          <cell r="AK251">
            <v>0</v>
          </cell>
          <cell r="AL251">
            <v>0</v>
          </cell>
          <cell r="AM251">
            <v>7821.3600000000006</v>
          </cell>
          <cell r="AN251">
            <v>0</v>
          </cell>
          <cell r="AO251">
            <v>0</v>
          </cell>
          <cell r="AP251">
            <v>86037.652799999996</v>
          </cell>
          <cell r="AQ251">
            <v>0</v>
          </cell>
          <cell r="AX251">
            <v>99069.134608991444</v>
          </cell>
          <cell r="BB251">
            <v>4964.3986000000004</v>
          </cell>
          <cell r="BC251">
            <v>0</v>
          </cell>
          <cell r="BD251">
            <v>0</v>
          </cell>
          <cell r="BN251">
            <v>5814</v>
          </cell>
          <cell r="BO251">
            <v>3141.6</v>
          </cell>
          <cell r="BP251">
            <v>3774</v>
          </cell>
          <cell r="BQ251">
            <v>0</v>
          </cell>
          <cell r="CN251">
            <v>19277.413036744063</v>
          </cell>
          <cell r="CO251">
            <v>3964.4685116152255</v>
          </cell>
          <cell r="CP251">
            <v>1265.3309000000002</v>
          </cell>
          <cell r="DE251">
            <v>17694.583477107026</v>
          </cell>
          <cell r="DS251">
            <v>87930.241149503112</v>
          </cell>
          <cell r="DT251">
            <v>18418.532956126663</v>
          </cell>
          <cell r="DU251">
            <v>13000.655400000003</v>
          </cell>
          <cell r="EC251">
            <v>0</v>
          </cell>
          <cell r="EL251">
            <v>82837.587061633501</v>
          </cell>
          <cell r="EU251">
            <v>194755.59418269823</v>
          </cell>
          <cell r="EV251">
            <v>44177.753622478682</v>
          </cell>
          <cell r="EW251">
            <v>805.48379999999997</v>
          </cell>
          <cell r="FH251">
            <v>153742.56191020395</v>
          </cell>
          <cell r="FM251">
            <v>85239.927984401846</v>
          </cell>
          <cell r="FN251">
            <v>25653.460768447585</v>
          </cell>
          <cell r="FO251">
            <v>6.4244741873799445E-13</v>
          </cell>
          <cell r="FU251">
            <v>67518.046167724649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5.66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5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5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5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5">
      <c r="A5" s="39" t="s">
        <v>3</v>
      </c>
      <c r="B5" s="40"/>
      <c r="C5" s="40"/>
      <c r="D5" s="40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82" t="s">
        <v>39</v>
      </c>
      <c r="G6" s="82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6" x14ac:dyDescent="0.3">
      <c r="A9" s="53" t="s">
        <v>8</v>
      </c>
      <c r="B9" s="54"/>
      <c r="C9" s="54"/>
      <c r="D9" s="55"/>
      <c r="E9" s="16">
        <f>SUM(E10:E14)</f>
        <v>3295843.0900000003</v>
      </c>
      <c r="F9" s="16">
        <f t="shared" ref="F9:G9" si="0">SUM(F10:F14)</f>
        <v>3426313.2300000004</v>
      </c>
      <c r="G9" s="16">
        <f t="shared" si="0"/>
        <v>916919.34000000008</v>
      </c>
    </row>
    <row r="10" spans="1:7" ht="13.2" customHeight="1" x14ac:dyDescent="0.3">
      <c r="A10" s="41" t="s">
        <v>9</v>
      </c>
      <c r="B10" s="42"/>
      <c r="C10" s="42"/>
      <c r="D10" s="43"/>
      <c r="E10" s="17">
        <v>1517031.14</v>
      </c>
      <c r="F10" s="17">
        <v>1603937.03</v>
      </c>
      <c r="G10" s="18">
        <v>513080.01</v>
      </c>
    </row>
    <row r="11" spans="1:7" ht="14.4" customHeight="1" x14ac:dyDescent="0.3">
      <c r="A11" s="41" t="s">
        <v>10</v>
      </c>
      <c r="B11" s="42"/>
      <c r="C11" s="42"/>
      <c r="D11" s="43"/>
      <c r="E11" s="17">
        <v>665172.31000000006</v>
      </c>
      <c r="F11" s="17">
        <v>700113.87</v>
      </c>
      <c r="G11" s="18">
        <v>160397.85</v>
      </c>
    </row>
    <row r="12" spans="1:7" ht="13.95" customHeight="1" x14ac:dyDescent="0.3">
      <c r="A12" s="41" t="s">
        <v>11</v>
      </c>
      <c r="B12" s="42"/>
      <c r="C12" s="42"/>
      <c r="D12" s="43"/>
      <c r="E12" s="17">
        <v>184214.34</v>
      </c>
      <c r="F12" s="17">
        <v>167288.01</v>
      </c>
      <c r="G12" s="18">
        <v>42096.27</v>
      </c>
    </row>
    <row r="13" spans="1:7" ht="13.5" customHeight="1" x14ac:dyDescent="0.3">
      <c r="A13" s="41" t="s">
        <v>12</v>
      </c>
      <c r="B13" s="42"/>
      <c r="C13" s="42"/>
      <c r="D13" s="43"/>
      <c r="E13" s="17">
        <v>220250.22</v>
      </c>
      <c r="F13" s="17">
        <v>200085.29</v>
      </c>
      <c r="G13" s="18">
        <v>44936.04</v>
      </c>
    </row>
    <row r="14" spans="1:7" ht="14.4" customHeight="1" x14ac:dyDescent="0.3">
      <c r="A14" s="34" t="s">
        <v>13</v>
      </c>
      <c r="B14" s="34"/>
      <c r="C14" s="34"/>
      <c r="D14" s="34"/>
      <c r="E14" s="17">
        <v>709175.08</v>
      </c>
      <c r="F14" s="17">
        <v>754889.03</v>
      </c>
      <c r="G14" s="18">
        <v>156409.17000000001</v>
      </c>
    </row>
    <row r="15" spans="1:7" ht="15.6" x14ac:dyDescent="0.3">
      <c r="A15" s="44" t="s">
        <v>41</v>
      </c>
      <c r="B15" s="45"/>
      <c r="C15" s="45"/>
      <c r="D15" s="46"/>
      <c r="E15" s="16">
        <f>SUM(E16:E19)</f>
        <v>1752632.87</v>
      </c>
      <c r="F15" s="16">
        <f t="shared" ref="F15:G15" si="1">SUM(F16:F19)</f>
        <v>1803742.88</v>
      </c>
      <c r="G15" s="16">
        <f t="shared" si="1"/>
        <v>445385.9</v>
      </c>
    </row>
    <row r="16" spans="1:7" ht="33.6" customHeight="1" x14ac:dyDescent="0.3">
      <c r="A16" s="47" t="s">
        <v>45</v>
      </c>
      <c r="B16" s="48"/>
      <c r="C16" s="48"/>
      <c r="D16" s="49"/>
      <c r="E16" s="17">
        <v>1567628.5</v>
      </c>
      <c r="F16" s="17">
        <v>1642363.79</v>
      </c>
      <c r="G16" s="18">
        <v>421760.62</v>
      </c>
    </row>
    <row r="17" spans="1:9" ht="15.6" x14ac:dyDescent="0.3">
      <c r="A17" s="34" t="s">
        <v>46</v>
      </c>
      <c r="B17" s="34"/>
      <c r="C17" s="34"/>
      <c r="D17" s="34"/>
      <c r="E17" s="17">
        <v>5969.99</v>
      </c>
      <c r="F17" s="17">
        <v>5197.55</v>
      </c>
      <c r="G17" s="18">
        <v>772.44</v>
      </c>
    </row>
    <row r="18" spans="1:9" ht="15.6" x14ac:dyDescent="0.3">
      <c r="A18" s="34" t="s">
        <v>47</v>
      </c>
      <c r="B18" s="34"/>
      <c r="C18" s="34"/>
      <c r="D18" s="34"/>
      <c r="E18" s="17">
        <v>12842.02</v>
      </c>
      <c r="F18" s="17">
        <v>11377.43</v>
      </c>
      <c r="G18" s="18">
        <v>1464.59</v>
      </c>
    </row>
    <row r="19" spans="1:9" ht="15.6" x14ac:dyDescent="0.3">
      <c r="A19" s="34" t="s">
        <v>48</v>
      </c>
      <c r="B19" s="34"/>
      <c r="C19" s="34"/>
      <c r="D19" s="34"/>
      <c r="E19" s="17">
        <v>166192.35999999999</v>
      </c>
      <c r="F19" s="17">
        <v>144804.10999999999</v>
      </c>
      <c r="G19" s="18">
        <v>21388.25</v>
      </c>
    </row>
    <row r="20" spans="1:9" ht="15.6" x14ac:dyDescent="0.3">
      <c r="A20" s="56" t="s">
        <v>14</v>
      </c>
      <c r="B20" s="56"/>
      <c r="C20" s="56"/>
      <c r="D20" s="56"/>
      <c r="E20" s="17"/>
      <c r="F20" s="17"/>
      <c r="G20" s="18"/>
    </row>
    <row r="21" spans="1:9" ht="15.6" x14ac:dyDescent="0.3">
      <c r="A21" s="34" t="s">
        <v>15</v>
      </c>
      <c r="B21" s="34"/>
      <c r="C21" s="34"/>
      <c r="D21" s="34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7" t="s">
        <v>44</v>
      </c>
      <c r="B24" s="57"/>
      <c r="C24" s="57"/>
      <c r="D24" s="57"/>
      <c r="E24" s="57"/>
      <c r="F24" s="17">
        <v>-451206.78980000003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64">
        <f>SUM(F27:F31)</f>
        <v>345120.6040569265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65"/>
      <c r="I26" s="28"/>
    </row>
    <row r="27" spans="1:9" ht="15.6" hidden="1" x14ac:dyDescent="0.3">
      <c r="A27" s="67" t="s">
        <v>16</v>
      </c>
      <c r="B27" s="68"/>
      <c r="C27" s="68"/>
      <c r="D27" s="68"/>
      <c r="E27" s="72"/>
      <c r="F27" s="25">
        <f>'[1]свод за год'!W251</f>
        <v>28749.337076582993</v>
      </c>
      <c r="I27" s="28"/>
    </row>
    <row r="28" spans="1:9" ht="15.6" hidden="1" x14ac:dyDescent="0.3">
      <c r="A28" s="67" t="s">
        <v>31</v>
      </c>
      <c r="B28" s="68"/>
      <c r="C28" s="68"/>
      <c r="D28" s="68"/>
      <c r="E28" s="72"/>
      <c r="F28" s="25">
        <f>'[1]свод за год'!X251</f>
        <v>5787.9861713520513</v>
      </c>
      <c r="I28" s="28"/>
    </row>
    <row r="29" spans="1:9" ht="15.6" hidden="1" x14ac:dyDescent="0.3">
      <c r="A29" s="67" t="s">
        <v>18</v>
      </c>
      <c r="B29" s="68"/>
      <c r="C29" s="68"/>
      <c r="D29" s="68"/>
      <c r="E29" s="72"/>
      <c r="F29" s="25">
        <f>'[1]свод за год'!Y251</f>
        <v>83012.873399999997</v>
      </c>
      <c r="I29" s="28"/>
    </row>
    <row r="30" spans="1:9" ht="15.6" hidden="1" x14ac:dyDescent="0.3">
      <c r="A30" s="67" t="s">
        <v>19</v>
      </c>
      <c r="B30" s="68"/>
      <c r="C30" s="68"/>
      <c r="D30" s="68"/>
      <c r="E30" s="72"/>
      <c r="F30" s="25">
        <f>'[1]свод за год'!AA251+'[1]свод за год'!AI251+'[1]свод за год'!AL251+'[1]свод за год'!AO251+'[1]свод за год'!AP251+'[1]свод за год'!AQ251</f>
        <v>128501.27280000001</v>
      </c>
      <c r="I30" s="28"/>
    </row>
    <row r="31" spans="1:9" ht="36.75" hidden="1" customHeight="1" x14ac:dyDescent="0.3">
      <c r="A31" s="69" t="s">
        <v>32</v>
      </c>
      <c r="B31" s="70"/>
      <c r="C31" s="70"/>
      <c r="D31" s="70"/>
      <c r="E31" s="71"/>
      <c r="F31" s="25">
        <f>'[1]свод за год'!AX251</f>
        <v>99069.134608991444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64">
        <f>SUM(F34:F38)+213563.11</f>
        <v>465773.28249272954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65"/>
      <c r="I33" s="28"/>
    </row>
    <row r="34" spans="1:9" ht="15.6" hidden="1" x14ac:dyDescent="0.3">
      <c r="A34" s="66" t="s">
        <v>16</v>
      </c>
      <c r="B34" s="66"/>
      <c r="C34" s="66"/>
      <c r="D34" s="66"/>
      <c r="E34" s="66"/>
      <c r="F34" s="25">
        <f>'[1]свод за год'!CN251+'[1]свод за год'!DS251</f>
        <v>107207.65418624718</v>
      </c>
      <c r="I34" s="28"/>
    </row>
    <row r="35" spans="1:9" ht="15.6" hidden="1" x14ac:dyDescent="0.3">
      <c r="A35" s="66" t="s">
        <v>31</v>
      </c>
      <c r="B35" s="66"/>
      <c r="C35" s="66"/>
      <c r="D35" s="66"/>
      <c r="E35" s="66"/>
      <c r="F35" s="25">
        <f>'[1]свод за год'!CO251+'[1]свод за год'!DT251</f>
        <v>22383.001467741888</v>
      </c>
      <c r="I35" s="28"/>
    </row>
    <row r="36" spans="1:9" ht="15.6" hidden="1" x14ac:dyDescent="0.3">
      <c r="A36" s="66" t="s">
        <v>18</v>
      </c>
      <c r="B36" s="66"/>
      <c r="C36" s="66"/>
      <c r="D36" s="66"/>
      <c r="E36" s="66"/>
      <c r="F36" s="25">
        <f>'[1]свод за год'!CP251+'[1]свод за год'!DU251</f>
        <v>14265.986300000004</v>
      </c>
      <c r="I36" s="28"/>
    </row>
    <row r="37" spans="1:9" ht="15.6" hidden="1" x14ac:dyDescent="0.3">
      <c r="A37" s="66" t="s">
        <v>19</v>
      </c>
      <c r="B37" s="66"/>
      <c r="C37" s="66"/>
      <c r="D37" s="66"/>
      <c r="E37" s="66"/>
      <c r="F37" s="25">
        <f>'[1]свод за год'!AK251+'[1]свод за год'!AM251+'[1]свод за год'!AN251+'[1]свод за год'!BD251+'[1]свод за год'!EC251</f>
        <v>7821.3600000000006</v>
      </c>
      <c r="I37" s="28"/>
    </row>
    <row r="38" spans="1:9" ht="39.75" hidden="1" customHeight="1" x14ac:dyDescent="0.3">
      <c r="A38" s="69" t="s">
        <v>34</v>
      </c>
      <c r="B38" s="83"/>
      <c r="C38" s="83"/>
      <c r="D38" s="83"/>
      <c r="E38" s="84"/>
      <c r="F38" s="25">
        <f>'[1]свод за год'!DE251+'[1]свод за год'!EL251</f>
        <v>100532.17053874052</v>
      </c>
      <c r="I38" s="28"/>
    </row>
    <row r="39" spans="1:9" ht="32.4" customHeight="1" x14ac:dyDescent="0.3">
      <c r="A39" s="74" t="s">
        <v>35</v>
      </c>
      <c r="B39" s="85"/>
      <c r="C39" s="85"/>
      <c r="D39" s="85"/>
      <c r="E39" s="86"/>
      <c r="F39" s="26">
        <f>SUM(F40:F48)+130421.24</f>
        <v>720008.06703595491</v>
      </c>
      <c r="I39" s="28"/>
    </row>
    <row r="40" spans="1:9" ht="15.6" hidden="1" x14ac:dyDescent="0.3">
      <c r="A40" s="78" t="s">
        <v>20</v>
      </c>
      <c r="B40" s="79"/>
      <c r="C40" s="79"/>
      <c r="D40" s="79"/>
      <c r="E40" s="80"/>
      <c r="F40" s="25">
        <f>'[1]свод за год'!EU251+'[1]свод за год'!FM251</f>
        <v>279995.52216710011</v>
      </c>
      <c r="I40" s="28"/>
    </row>
    <row r="41" spans="1:9" ht="15.6" hidden="1" x14ac:dyDescent="0.3">
      <c r="A41" s="67" t="s">
        <v>31</v>
      </c>
      <c r="B41" s="68"/>
      <c r="C41" s="68"/>
      <c r="D41" s="68"/>
      <c r="E41" s="68"/>
      <c r="F41" s="25">
        <f>'[1]свод за год'!EV251+'[1]свод за год'!FN251</f>
        <v>69831.214390926267</v>
      </c>
      <c r="I41" s="28"/>
    </row>
    <row r="42" spans="1:9" ht="15.6" hidden="1" customHeight="1" x14ac:dyDescent="0.3">
      <c r="A42" s="66" t="s">
        <v>21</v>
      </c>
      <c r="B42" s="66"/>
      <c r="C42" s="66"/>
      <c r="D42" s="66"/>
      <c r="E42" s="67"/>
      <c r="F42" s="25"/>
      <c r="I42" s="28"/>
    </row>
    <row r="43" spans="1:9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</row>
    <row r="44" spans="1:9" ht="15.6" hidden="1" customHeight="1" x14ac:dyDescent="0.3">
      <c r="A44" s="66" t="s">
        <v>22</v>
      </c>
      <c r="B44" s="66"/>
      <c r="C44" s="66"/>
      <c r="D44" s="66"/>
      <c r="E44" s="67"/>
      <c r="F44" s="25"/>
      <c r="I44" s="28"/>
    </row>
    <row r="45" spans="1:9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</row>
    <row r="46" spans="1:9" ht="15.6" hidden="1" x14ac:dyDescent="0.3">
      <c r="A46" s="66" t="s">
        <v>18</v>
      </c>
      <c r="B46" s="66"/>
      <c r="C46" s="66"/>
      <c r="D46" s="66"/>
      <c r="E46" s="67"/>
      <c r="F46" s="25">
        <f>'[1]свод за год'!EW251+'[1]свод за год'!FO251</f>
        <v>805.48380000000066</v>
      </c>
      <c r="I46" s="28"/>
    </row>
    <row r="47" spans="1:9" ht="15.6" hidden="1" x14ac:dyDescent="0.3">
      <c r="A47" s="67" t="s">
        <v>19</v>
      </c>
      <c r="B47" s="68"/>
      <c r="C47" s="68"/>
      <c r="D47" s="68"/>
      <c r="E47" s="68"/>
      <c r="F47" s="25">
        <f>'[1]свод за год'!BB251+'[1]свод за год'!BC251+'[1]свод за год'!BN251+'[1]свод за год'!BO251+'[1]свод за год'!BP251+'[1]свод за год'!BQ251</f>
        <v>17693.998599999999</v>
      </c>
      <c r="I47" s="28"/>
    </row>
    <row r="48" spans="1:9" ht="43.5" hidden="1" customHeight="1" x14ac:dyDescent="0.3">
      <c r="A48" s="69" t="s">
        <v>36</v>
      </c>
      <c r="B48" s="83"/>
      <c r="C48" s="83"/>
      <c r="D48" s="83"/>
      <c r="E48" s="84"/>
      <c r="F48" s="25">
        <f>'[1]свод за год'!FH251+'[1]свод за год'!FU251</f>
        <v>221260.6080779286</v>
      </c>
      <c r="I48" s="28"/>
    </row>
    <row r="49" spans="1:12" ht="15.6" hidden="1" customHeight="1" x14ac:dyDescent="0.3">
      <c r="A49" s="74" t="s">
        <v>37</v>
      </c>
      <c r="B49" s="68"/>
      <c r="C49" s="68"/>
      <c r="D49" s="68"/>
      <c r="E49" s="72"/>
      <c r="F49" s="32"/>
      <c r="I49" s="28"/>
    </row>
    <row r="50" spans="1:12" ht="15.6" x14ac:dyDescent="0.3">
      <c r="A50" s="75" t="s">
        <v>49</v>
      </c>
      <c r="B50" s="76"/>
      <c r="C50" s="76"/>
      <c r="D50" s="76"/>
      <c r="E50" s="77"/>
      <c r="F50" s="26">
        <f>F25+F32+F39+F49</f>
        <v>1530901.953585611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225605.8</v>
      </c>
      <c r="I51" s="28"/>
      <c r="K51" s="28"/>
      <c r="L51" s="28"/>
    </row>
    <row r="52" spans="1:12" ht="15.6" x14ac:dyDescent="0.3">
      <c r="A52" s="67" t="s">
        <v>23</v>
      </c>
      <c r="B52" s="68"/>
      <c r="C52" s="68"/>
      <c r="D52" s="68"/>
      <c r="E52" s="68"/>
      <c r="F52" s="25">
        <v>132228.79999999999</v>
      </c>
      <c r="I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93377</v>
      </c>
      <c r="I53" s="28"/>
    </row>
    <row r="54" spans="1:12" ht="18" hidden="1" customHeight="1" x14ac:dyDescent="0.3">
      <c r="A54" s="78" t="s">
        <v>25</v>
      </c>
      <c r="B54" s="79"/>
      <c r="C54" s="79"/>
      <c r="D54" s="79"/>
      <c r="E54" s="80"/>
      <c r="F54" s="25">
        <v>0</v>
      </c>
      <c r="I54" s="28"/>
    </row>
    <row r="55" spans="1:12" ht="15.6" x14ac:dyDescent="0.3">
      <c r="A55" s="81" t="s">
        <v>51</v>
      </c>
      <c r="B55" s="81"/>
      <c r="C55" s="81"/>
      <c r="D55" s="81"/>
      <c r="E55" s="81"/>
      <c r="F55" s="26">
        <f>F50+F51</f>
        <v>1756507.753585611</v>
      </c>
      <c r="H55" s="28"/>
      <c r="I55" s="28"/>
    </row>
    <row r="56" spans="1:12" ht="15.6" x14ac:dyDescent="0.3">
      <c r="A56" s="57" t="s">
        <v>26</v>
      </c>
      <c r="B56" s="57"/>
      <c r="C56" s="57"/>
      <c r="D56" s="57"/>
      <c r="E56" s="57"/>
      <c r="F56" s="27">
        <f>E16</f>
        <v>1567628.5</v>
      </c>
      <c r="I56" s="28"/>
    </row>
    <row r="57" spans="1:12" ht="15.6" x14ac:dyDescent="0.3">
      <c r="A57" s="57" t="s">
        <v>27</v>
      </c>
      <c r="B57" s="57"/>
      <c r="C57" s="57"/>
      <c r="D57" s="57"/>
      <c r="E57" s="57"/>
      <c r="F57" s="26">
        <f>F16</f>
        <v>1642363.79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-640086.04338561092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15</vt:lpstr>
      <vt:lpstr>'Елецкая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2018-04-02T11:51:59Z</cp:lastPrinted>
  <dcterms:created xsi:type="dcterms:W3CDTF">2013-05-24T09:13:10Z</dcterms:created>
  <dcterms:modified xsi:type="dcterms:W3CDTF">2018-04-02T11:52:14Z</dcterms:modified>
</cp:coreProperties>
</file>